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definedNames>
    <definedName name="_xlnm._FilterDatabase" localSheetId="0" hidden="1">Документ!$A$5:$E$82</definedName>
    <definedName name="_xlnm.Print_Titles" localSheetId="0">Документ!$5:$5</definedName>
  </definedNames>
  <calcPr calcId="124519"/>
</workbook>
</file>

<file path=xl/calcChain.xml><?xml version="1.0" encoding="utf-8"?>
<calcChain xmlns="http://schemas.openxmlformats.org/spreadsheetml/2006/main">
  <c r="D6" i="2"/>
  <c r="E6"/>
  <c r="C6"/>
</calcChain>
</file>

<file path=xl/sharedStrings.xml><?xml version="1.0" encoding="utf-8"?>
<sst xmlns="http://schemas.openxmlformats.org/spreadsheetml/2006/main" count="159" uniqueCount="159">
  <si>
    <t>Бюджетная роспись (расходы)</t>
  </si>
  <si>
    <t>с изменениями</t>
  </si>
  <si>
    <t>Дата: 19.12.2019</t>
  </si>
  <si>
    <t>Документ, учреждение</t>
  </si>
  <si>
    <t>Ц.ст.</t>
  </si>
  <si>
    <t>Сумма на 2019 год</t>
  </si>
  <si>
    <t>Сумма на 2020 год</t>
  </si>
  <si>
    <t>Сумма на 2021 год</t>
  </si>
  <si>
    <t>0100000000</t>
  </si>
  <si>
    <t>0110000000</t>
  </si>
  <si>
    <t>0120000000</t>
  </si>
  <si>
    <t>0150000000</t>
  </si>
  <si>
    <t>01Z0000000</t>
  </si>
  <si>
    <t>01Э0000000</t>
  </si>
  <si>
    <t>0200000000</t>
  </si>
  <si>
    <t>02Ж0000000</t>
  </si>
  <si>
    <t>02Ш0000000</t>
  </si>
  <si>
    <t>0300000000</t>
  </si>
  <si>
    <t>0310000000</t>
  </si>
  <si>
    <t>0320000000</t>
  </si>
  <si>
    <t>0340000000</t>
  </si>
  <si>
    <t>0350000000</t>
  </si>
  <si>
    <t>03D0000000</t>
  </si>
  <si>
    <t>03Z0000000</t>
  </si>
  <si>
    <t>0400000000</t>
  </si>
  <si>
    <t>0410000000</t>
  </si>
  <si>
    <t>0420000000</t>
  </si>
  <si>
    <t>0430000000</t>
  </si>
  <si>
    <t>04Э0000000</t>
  </si>
  <si>
    <t>0500000000</t>
  </si>
  <si>
    <t>0510000000</t>
  </si>
  <si>
    <t>0520000000</t>
  </si>
  <si>
    <t>0530000000</t>
  </si>
  <si>
    <t>05Э0000000</t>
  </si>
  <si>
    <t>0600000000</t>
  </si>
  <si>
    <t>0610000000</t>
  </si>
  <si>
    <t>06Э0000000</t>
  </si>
  <si>
    <t>0700000000</t>
  </si>
  <si>
    <t>0720000000</t>
  </si>
  <si>
    <t>0800000000</t>
  </si>
  <si>
    <t>08Z0000000</t>
  </si>
  <si>
    <t>08Э0000000</t>
  </si>
  <si>
    <t>0900000000</t>
  </si>
  <si>
    <t>0910000000</t>
  </si>
  <si>
    <t>0920000000</t>
  </si>
  <si>
    <t>0930000000</t>
  </si>
  <si>
    <t>0940000000</t>
  </si>
  <si>
    <t>0950000000</t>
  </si>
  <si>
    <t>09Э0000000</t>
  </si>
  <si>
    <t>09Ю0000000</t>
  </si>
  <si>
    <t>1000000000</t>
  </si>
  <si>
    <t>10Э0000000</t>
  </si>
  <si>
    <t>1100000000</t>
  </si>
  <si>
    <t>1110000000</t>
  </si>
  <si>
    <t>1120000000</t>
  </si>
  <si>
    <t>1130000000</t>
  </si>
  <si>
    <t>1140000000</t>
  </si>
  <si>
    <t>1150000000</t>
  </si>
  <si>
    <t>1160000000</t>
  </si>
  <si>
    <t>1170000000</t>
  </si>
  <si>
    <t>1180000000</t>
  </si>
  <si>
    <t>11A0000000</t>
  </si>
  <si>
    <t>11T0000000</t>
  </si>
  <si>
    <t>11А0000000</t>
  </si>
  <si>
    <t>11С0000000</t>
  </si>
  <si>
    <t>11Э0000000</t>
  </si>
  <si>
    <t>1200000000</t>
  </si>
  <si>
    <t>1220000000</t>
  </si>
  <si>
    <t>1300000000</t>
  </si>
  <si>
    <t>1310000000</t>
  </si>
  <si>
    <t>1320000000</t>
  </si>
  <si>
    <t>1330000000</t>
  </si>
  <si>
    <t>1400000000</t>
  </si>
  <si>
    <t>1410000000</t>
  </si>
  <si>
    <t>1500000000</t>
  </si>
  <si>
    <t>15Z0000000</t>
  </si>
  <si>
    <t>15Г0000000</t>
  </si>
  <si>
    <t>1600000000</t>
  </si>
  <si>
    <t>16Z0000000</t>
  </si>
  <si>
    <t>16С0000000</t>
  </si>
  <si>
    <t>1700000000</t>
  </si>
  <si>
    <t>17D0000000</t>
  </si>
  <si>
    <t>17Z0000000</t>
  </si>
  <si>
    <t>Муниципальная программа "Развитие системы образования МО "Город Астрахань"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</si>
  <si>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</si>
  <si>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</si>
  <si>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</si>
  <si>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Основное мероприятие "Создание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образования" муниципальной программы "Развитие системы образования МО "Город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</si>
  <si>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</si>
  <si>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Муниципальная программа "Развитие физической культуры и спорта на территории города Астрахани"</t>
  </si>
  <si>
    <t>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</si>
  <si>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</si>
  <si>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Муниципальная программа "Развитие городской транспортной системы муниципального образования "Город Астрахань"</t>
  </si>
  <si>
    <t>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</si>
  <si>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Подпрограмма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</si>
  <si>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Подпрограмма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</si>
  <si>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Подпрограмма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</si>
  <si>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Основное мероприятие "Комплексное развитие транспортной инфраструктуры Астраханской городской агломерации" муниципальной программы "Развитие городской транспортной системы МО "Город Астрахань" (софинансирование за счет средств местного бюджета)</t>
  </si>
  <si>
    <t>Основное мероприятие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(межбюджетные трансферты)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</si>
  <si>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</si>
  <si>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</si>
  <si>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</si>
  <si>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</si>
  <si>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</si>
  <si>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Муниципальная программа "Развитие культуры муниципального образования "Город Астрахань"</t>
  </si>
  <si>
    <t>Подпрограмма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</si>
  <si>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</si>
  <si>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</si>
  <si>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</si>
  <si>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Муниципальная программа "Повышение уровня благоустройства и улучшение санитарного состояния города Астрахани"</t>
  </si>
  <si>
    <t>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</si>
  <si>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</si>
  <si>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Муниципальная программа "Энергосбережение и повышение энергетической эффективности в городе Астрахани"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</si>
  <si>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</si>
  <si>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Муниципальная программа "Охрана окружающей среды"</t>
  </si>
  <si>
    <t>Основное мероприятие "Улучшение экологической обстановки на территории города Астрахани" муниципальной программы "Охрана окружающей среды"</t>
  </si>
  <si>
    <t>Основное мероприятие "Реализация регионального проекта "Оздоровление Волги" в рамках национального проекта "Экология" муниципальной программы "Охрана окружающей среды"</t>
  </si>
  <si>
    <t>Муниципальная программа "Безопасность"</t>
  </si>
  <si>
    <t>Подпрограмма "Пожарная безопасность" муниципального образования "Город Астрахань"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</si>
  <si>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</si>
  <si>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</si>
  <si>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Подпрограмма "Профилактика правонарушений, коррупции, экстремизма и терроризма" муниципальной программы "Безопасность"</t>
  </si>
  <si>
    <t>Подпрограмма "Развитие гражданской обороны в муниципальном образовании"Город Астрахань"муниципальной программы "Безопасность"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</si>
  <si>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</si>
  <si>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</si>
  <si>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</si>
  <si>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</si>
  <si>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Муниципальная программа "Организация муниципального управления"</t>
  </si>
  <si>
    <t>Подпрограмма "Развитие общественных связей" муниципальной программы "Организация муниципального управления"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</si>
  <si>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</si>
  <si>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Подпрограмма "Молодежь города" муниципальной программы "Организация муниципального управления"</t>
  </si>
  <si>
    <t>Подпрограмма "Информационный город" муниципальной программы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</si>
  <si>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</si>
  <si>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</si>
  <si>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>Подпрограмма "Развитие муниципальной службы" муниципальной программы "Организация муниципального управления"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</si>
  <si>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</si>
  <si>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</si>
  <si>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Основное мероприятие "Рассмотрение административных протоколов" муниципальной программы "Организация муниципального управления"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</si>
  <si>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</si>
  <si>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</si>
  <si>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Муниципальная программа "Управление муниципальными финансами"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</si>
  <si>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</si>
  <si>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Муниципальная программа "Распоряжение и управление муниципальным имуществом и земельными участками города Астрахани"</t>
  </si>
  <si>
    <t>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</si>
  <si>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</si>
  <si>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</si>
  <si>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Муниципальная программа "Переселение граждан города Астрахани из аварийного жилищного фонда в 2013-2017 годах"</t>
  </si>
  <si>
    <t>Подпрограмма "Переселение граждан" муниципальной программы "Переселение граждан города Астрахани из аварийного жилищного фонда в 2013-2017 годах"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</si>
  <si>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</si>
  <si>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Основное мероприятие "Реализация регионального проекта "Формирование комфортной городской среды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(межбюджетные трансферты)</t>
  </si>
  <si>
    <t>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</si>
  <si>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</si>
  <si>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Основное мероприятие "Реализация национальных проектов в рамках государственной программы "Развитие образования 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 за счет средств федерального бюджета)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</si>
  <si>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</si>
  <si>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Муниципальная программы "Переселение граждан города Астрахани из аварийного жилищного фонда в 2019-2025 годах"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</si>
  <si>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</si>
  <si>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годах"(межбюджетные трансферты за счет средств бюджета Астраханской области)</t>
  </si>
  <si>
    <t xml:space="preserve">Всего расходов: </t>
  </si>
  <si>
    <t>Исполнитель_______________ Лепская Анна Михайловна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</si>
</sst>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6">
    <xf numFmtId="0" fontId="0" fillId="0" borderId="0" xfId="0"/>
    <xf numFmtId="0" fontId="0" fillId="0" borderId="0" xfId="0" applyProtection="1">
      <protection locked="0"/>
    </xf>
    <xf numFmtId="0" fontId="6" fillId="5" borderId="1" xfId="1" applyNumberFormat="1" applyFont="1" applyFill="1" applyProtection="1">
      <alignment wrapText="1"/>
    </xf>
    <xf numFmtId="0" fontId="6" fillId="5" borderId="1" xfId="1" applyFont="1" applyFill="1">
      <alignment wrapText="1"/>
    </xf>
    <xf numFmtId="0" fontId="6" fillId="5" borderId="1" xfId="2" applyNumberFormat="1" applyFont="1" applyFill="1" applyProtection="1"/>
    <xf numFmtId="0" fontId="7" fillId="5" borderId="0" xfId="0" applyFont="1" applyFill="1" applyProtection="1">
      <protection locked="0"/>
    </xf>
    <xf numFmtId="0" fontId="6" fillId="5" borderId="1" xfId="3" applyNumberFormat="1" applyFont="1" applyFill="1" applyProtection="1">
      <alignment horizontal="center"/>
    </xf>
    <xf numFmtId="0" fontId="6" fillId="5" borderId="1" xfId="3" applyFont="1" applyFill="1">
      <alignment horizontal="center"/>
    </xf>
    <xf numFmtId="0" fontId="6" fillId="5" borderId="1" xfId="4" applyNumberFormat="1" applyFont="1" applyFill="1" applyProtection="1">
      <alignment horizontal="right"/>
    </xf>
    <xf numFmtId="0" fontId="6" fillId="5" borderId="1" xfId="4" applyFont="1" applyFill="1">
      <alignment horizontal="right"/>
    </xf>
    <xf numFmtId="0" fontId="6" fillId="5" borderId="2" xfId="5" applyNumberFormat="1" applyFont="1" applyFill="1" applyProtection="1">
      <alignment horizontal="center" vertical="center" wrapText="1"/>
    </xf>
    <xf numFmtId="0" fontId="6" fillId="5" borderId="2" xfId="6" applyNumberFormat="1" applyFont="1" applyFill="1" applyProtection="1">
      <alignment vertical="top" wrapText="1"/>
    </xf>
    <xf numFmtId="1" fontId="6" fillId="5" borderId="2" xfId="7" applyNumberFormat="1" applyFont="1" applyFill="1" applyProtection="1">
      <alignment horizontal="center" vertical="top" shrinkToFit="1"/>
    </xf>
    <xf numFmtId="4" fontId="6" fillId="5" borderId="2" xfId="8" applyNumberFormat="1" applyFont="1" applyFill="1" applyProtection="1">
      <alignment horizontal="right" vertical="top" shrinkToFit="1"/>
    </xf>
    <xf numFmtId="0" fontId="6" fillId="5" borderId="3" xfId="10" applyNumberFormat="1" applyFont="1" applyFill="1" applyProtection="1">
      <alignment horizontal="right"/>
    </xf>
    <xf numFmtId="0" fontId="6" fillId="5" borderId="3" xfId="10" applyFont="1" applyFill="1">
      <alignment horizontal="right"/>
    </xf>
    <xf numFmtId="4" fontId="6" fillId="5" borderId="3" xfId="11" applyNumberFormat="1" applyFont="1" applyFill="1" applyProtection="1">
      <alignment horizontal="right" vertical="top" shrinkToFit="1"/>
    </xf>
    <xf numFmtId="0" fontId="6" fillId="5" borderId="1" xfId="13" applyNumberFormat="1" applyFont="1" applyFill="1" applyProtection="1">
      <alignment horizontal="left" wrapText="1"/>
    </xf>
    <xf numFmtId="0" fontId="6" fillId="5" borderId="1" xfId="13" applyFont="1" applyFill="1">
      <alignment horizontal="left" wrapText="1"/>
    </xf>
    <xf numFmtId="4" fontId="6" fillId="5" borderId="2" xfId="5" applyNumberFormat="1" applyFont="1" applyFill="1" applyProtection="1">
      <alignment horizontal="center" vertical="center" wrapText="1"/>
    </xf>
    <xf numFmtId="0" fontId="5" fillId="5" borderId="2" xfId="6" applyNumberFormat="1" applyFont="1" applyFill="1" applyProtection="1">
      <alignment vertical="top" wrapText="1"/>
    </xf>
    <xf numFmtId="1" fontId="5" fillId="5" borderId="2" xfId="7" applyNumberFormat="1" applyFont="1" applyFill="1" applyProtection="1">
      <alignment horizontal="center" vertical="top" shrinkToFit="1"/>
    </xf>
    <xf numFmtId="4" fontId="5" fillId="5" borderId="2" xfId="8" applyNumberFormat="1" applyFont="1" applyFill="1" applyProtection="1">
      <alignment horizontal="right" vertical="top" shrinkToFit="1"/>
    </xf>
    <xf numFmtId="0" fontId="5" fillId="5" borderId="1" xfId="2" applyNumberFormat="1" applyFont="1" applyFill="1" applyProtection="1"/>
    <xf numFmtId="0" fontId="8" fillId="5" borderId="0" xfId="0" applyFont="1" applyFill="1" applyProtection="1">
      <protection locked="0"/>
    </xf>
    <xf numFmtId="0" fontId="9" fillId="0" borderId="0" xfId="0" applyFont="1" applyProtection="1">
      <protection locked="0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4"/>
  <sheetViews>
    <sheetView showGridLines="0" tabSelected="1" zoomScaleSheetLayoutView="100" workbookViewId="0">
      <pane ySplit="5" topLeftCell="A6" activePane="bottomLeft" state="frozen"/>
      <selection pane="bottomLeft" activeCell="A5" sqref="A5"/>
    </sheetView>
  </sheetViews>
  <sheetFormatPr defaultRowHeight="15.75" outlineLevelRow="1"/>
  <cols>
    <col min="1" max="1" width="40" style="5" customWidth="1"/>
    <col min="2" max="2" width="10.7109375" style="5" customWidth="1"/>
    <col min="3" max="6" width="17.85546875" style="5" customWidth="1"/>
    <col min="7" max="8" width="9.140625" style="5"/>
    <col min="9" max="16384" width="9.140625" style="1"/>
  </cols>
  <sheetData>
    <row r="1" spans="1:8">
      <c r="A1" s="2"/>
      <c r="B1" s="3"/>
      <c r="C1" s="4"/>
      <c r="D1" s="4"/>
      <c r="E1" s="4"/>
      <c r="F1" s="4"/>
    </row>
    <row r="2" spans="1:8" ht="15.75" customHeight="1">
      <c r="A2" s="6" t="s">
        <v>0</v>
      </c>
      <c r="B2" s="7"/>
      <c r="C2" s="7"/>
      <c r="D2" s="7"/>
      <c r="E2" s="7"/>
      <c r="F2" s="4"/>
    </row>
    <row r="3" spans="1:8" ht="15.75" customHeight="1">
      <c r="A3" s="6" t="s">
        <v>1</v>
      </c>
      <c r="B3" s="7"/>
      <c r="C3" s="7"/>
      <c r="D3" s="7"/>
      <c r="E3" s="7"/>
      <c r="F3" s="4"/>
    </row>
    <row r="4" spans="1:8" ht="12" customHeight="1">
      <c r="A4" s="8" t="s">
        <v>2</v>
      </c>
      <c r="B4" s="9"/>
      <c r="C4" s="9"/>
      <c r="D4" s="9"/>
      <c r="E4" s="9"/>
      <c r="F4" s="4"/>
    </row>
    <row r="5" spans="1:8" ht="42.75" customHeight="1">
      <c r="A5" s="10" t="s">
        <v>3</v>
      </c>
      <c r="B5" s="10" t="s">
        <v>4</v>
      </c>
      <c r="C5" s="10" t="s">
        <v>5</v>
      </c>
      <c r="D5" s="10" t="s">
        <v>6</v>
      </c>
      <c r="E5" s="10" t="s">
        <v>7</v>
      </c>
      <c r="F5" s="4"/>
    </row>
    <row r="6" spans="1:8" ht="22.5" customHeight="1">
      <c r="A6" s="10"/>
      <c r="B6" s="10">
        <v>0</v>
      </c>
      <c r="C6" s="19">
        <f>C7+C13+C16+C23+C28+C33+C36+C38+C41+C49+C51+C65+C67+C71+C73+C76+C79</f>
        <v>9359659129.9899998</v>
      </c>
      <c r="D6" s="19">
        <f t="shared" ref="D6:E6" si="0">D7+D13+D16+D23+D28+D33+D36+D38+D41+D49+D51+D65+D67+D71+D73+D76+D79</f>
        <v>7578257420.1999998</v>
      </c>
      <c r="E6" s="19">
        <f t="shared" si="0"/>
        <v>6627135742</v>
      </c>
      <c r="F6" s="4"/>
    </row>
    <row r="7" spans="1:8" s="25" customFormat="1" ht="47.25">
      <c r="A7" s="20" t="s">
        <v>83</v>
      </c>
      <c r="B7" s="21" t="s">
        <v>8</v>
      </c>
      <c r="C7" s="22">
        <v>4617895787.2700005</v>
      </c>
      <c r="D7" s="22">
        <v>3555028367</v>
      </c>
      <c r="E7" s="22">
        <v>3554956367</v>
      </c>
      <c r="F7" s="23"/>
      <c r="G7" s="24"/>
      <c r="H7" s="24"/>
    </row>
    <row r="8" spans="1:8" ht="94.5" outlineLevel="1">
      <c r="A8" s="11" t="s">
        <v>84</v>
      </c>
      <c r="B8" s="12" t="s">
        <v>9</v>
      </c>
      <c r="C8" s="13">
        <v>4421601323.8999996</v>
      </c>
      <c r="D8" s="13">
        <v>3433287143</v>
      </c>
      <c r="E8" s="13">
        <v>3433215143</v>
      </c>
      <c r="F8" s="4"/>
    </row>
    <row r="9" spans="1:8" ht="189" outlineLevel="1">
      <c r="A9" s="11" t="s">
        <v>85</v>
      </c>
      <c r="B9" s="12" t="s">
        <v>10</v>
      </c>
      <c r="C9" s="13">
        <v>60687648.75</v>
      </c>
      <c r="D9" s="13">
        <v>48069932</v>
      </c>
      <c r="E9" s="13">
        <v>48069932</v>
      </c>
      <c r="F9" s="4"/>
    </row>
    <row r="10" spans="1:8" ht="78.75" outlineLevel="1">
      <c r="A10" s="11" t="s">
        <v>86</v>
      </c>
      <c r="B10" s="12" t="s">
        <v>11</v>
      </c>
      <c r="C10" s="13">
        <v>12549583.26</v>
      </c>
      <c r="D10" s="13">
        <v>13170800</v>
      </c>
      <c r="E10" s="13">
        <v>13170800</v>
      </c>
      <c r="F10" s="4"/>
    </row>
    <row r="11" spans="1:8" ht="157.5" outlineLevel="1">
      <c r="A11" s="11" t="s">
        <v>87</v>
      </c>
      <c r="B11" s="12" t="s">
        <v>12</v>
      </c>
      <c r="C11" s="13">
        <v>66490054.020000003</v>
      </c>
      <c r="D11" s="13">
        <v>0</v>
      </c>
      <c r="E11" s="13">
        <v>0</v>
      </c>
      <c r="F11" s="4"/>
    </row>
    <row r="12" spans="1:8" ht="94.5" outlineLevel="1">
      <c r="A12" s="11" t="s">
        <v>88</v>
      </c>
      <c r="B12" s="12" t="s">
        <v>13</v>
      </c>
      <c r="C12" s="13">
        <v>56567177.340000004</v>
      </c>
      <c r="D12" s="13">
        <v>60500492</v>
      </c>
      <c r="E12" s="13">
        <v>60500492</v>
      </c>
      <c r="F12" s="4"/>
    </row>
    <row r="13" spans="1:8" s="25" customFormat="1" ht="63">
      <c r="A13" s="20" t="s">
        <v>89</v>
      </c>
      <c r="B13" s="21" t="s">
        <v>14</v>
      </c>
      <c r="C13" s="22">
        <v>15282042.43</v>
      </c>
      <c r="D13" s="22">
        <v>30772369</v>
      </c>
      <c r="E13" s="22">
        <v>30772369</v>
      </c>
      <c r="F13" s="23"/>
      <c r="G13" s="24"/>
      <c r="H13" s="24"/>
    </row>
    <row r="14" spans="1:8" ht="94.5" outlineLevel="1">
      <c r="A14" s="11" t="s">
        <v>90</v>
      </c>
      <c r="B14" s="12" t="s">
        <v>15</v>
      </c>
      <c r="C14" s="13">
        <v>11812042.43</v>
      </c>
      <c r="D14" s="13">
        <v>27672369</v>
      </c>
      <c r="E14" s="13">
        <v>27672369</v>
      </c>
      <c r="F14" s="4"/>
    </row>
    <row r="15" spans="1:8" ht="110.25" outlineLevel="1">
      <c r="A15" s="11" t="s">
        <v>91</v>
      </c>
      <c r="B15" s="12" t="s">
        <v>16</v>
      </c>
      <c r="C15" s="13">
        <v>3470000</v>
      </c>
      <c r="D15" s="13">
        <v>3100000</v>
      </c>
      <c r="E15" s="13">
        <v>3100000</v>
      </c>
      <c r="F15" s="4"/>
    </row>
    <row r="16" spans="1:8" s="25" customFormat="1" ht="63">
      <c r="A16" s="20" t="s">
        <v>92</v>
      </c>
      <c r="B16" s="21" t="s">
        <v>17</v>
      </c>
      <c r="C16" s="22">
        <v>1182502808.49</v>
      </c>
      <c r="D16" s="22">
        <v>1208781708.6800001</v>
      </c>
      <c r="E16" s="22">
        <v>1156606908.22</v>
      </c>
      <c r="F16" s="23"/>
      <c r="G16" s="24"/>
      <c r="H16" s="24"/>
    </row>
    <row r="17" spans="1:8" ht="94.5" outlineLevel="1">
      <c r="A17" s="11" t="s">
        <v>93</v>
      </c>
      <c r="B17" s="12" t="s">
        <v>18</v>
      </c>
      <c r="C17" s="13">
        <v>478312965.49000001</v>
      </c>
      <c r="D17" s="13">
        <v>515539647.68000001</v>
      </c>
      <c r="E17" s="13">
        <v>463364847.22000003</v>
      </c>
      <c r="F17" s="4"/>
    </row>
    <row r="18" spans="1:8" ht="110.25" outlineLevel="1">
      <c r="A18" s="11" t="s">
        <v>94</v>
      </c>
      <c r="B18" s="12" t="s">
        <v>19</v>
      </c>
      <c r="C18" s="13">
        <v>18326425.66</v>
      </c>
      <c r="D18" s="13">
        <v>0</v>
      </c>
      <c r="E18" s="13">
        <v>0</v>
      </c>
      <c r="F18" s="4"/>
    </row>
    <row r="19" spans="1:8" ht="126" outlineLevel="1">
      <c r="A19" s="11" t="s">
        <v>95</v>
      </c>
      <c r="B19" s="12" t="s">
        <v>20</v>
      </c>
      <c r="C19" s="13">
        <v>1527445.52</v>
      </c>
      <c r="D19" s="13">
        <v>6334061</v>
      </c>
      <c r="E19" s="13">
        <v>6334061</v>
      </c>
      <c r="F19" s="4"/>
    </row>
    <row r="20" spans="1:8" ht="141.75" outlineLevel="1">
      <c r="A20" s="11" t="s">
        <v>96</v>
      </c>
      <c r="B20" s="12" t="s">
        <v>21</v>
      </c>
      <c r="C20" s="13">
        <v>4335971.82</v>
      </c>
      <c r="D20" s="13">
        <v>6908000</v>
      </c>
      <c r="E20" s="13">
        <v>6908000</v>
      </c>
      <c r="F20" s="4"/>
    </row>
    <row r="21" spans="1:8" ht="126" outlineLevel="1">
      <c r="A21" s="11" t="s">
        <v>97</v>
      </c>
      <c r="B21" s="12" t="s">
        <v>22</v>
      </c>
      <c r="C21" s="13">
        <v>0</v>
      </c>
      <c r="D21" s="13">
        <v>0</v>
      </c>
      <c r="E21" s="13">
        <v>0</v>
      </c>
      <c r="F21" s="4"/>
    </row>
    <row r="22" spans="1:8" ht="126" outlineLevel="1">
      <c r="A22" s="11" t="s">
        <v>98</v>
      </c>
      <c r="B22" s="12" t="s">
        <v>23</v>
      </c>
      <c r="C22" s="13">
        <v>680000000</v>
      </c>
      <c r="D22" s="13">
        <v>680000000</v>
      </c>
      <c r="E22" s="13">
        <v>680000000</v>
      </c>
      <c r="F22" s="4"/>
    </row>
    <row r="23" spans="1:8" s="25" customFormat="1" ht="78.75">
      <c r="A23" s="20" t="s">
        <v>99</v>
      </c>
      <c r="B23" s="21" t="s">
        <v>24</v>
      </c>
      <c r="C23" s="22">
        <v>232530540.93000001</v>
      </c>
      <c r="D23" s="22">
        <v>118297221.54000001</v>
      </c>
      <c r="E23" s="22">
        <v>372237384.62</v>
      </c>
      <c r="F23" s="23"/>
      <c r="G23" s="24"/>
      <c r="H23" s="24"/>
    </row>
    <row r="24" spans="1:8" ht="173.25" outlineLevel="1">
      <c r="A24" s="11" t="s">
        <v>100</v>
      </c>
      <c r="B24" s="12" t="s">
        <v>25</v>
      </c>
      <c r="C24" s="13">
        <v>33934926.130000003</v>
      </c>
      <c r="D24" s="13">
        <v>15000000</v>
      </c>
      <c r="E24" s="13">
        <v>40000000</v>
      </c>
      <c r="F24" s="4"/>
    </row>
    <row r="25" spans="1:8" ht="141.75" outlineLevel="1">
      <c r="A25" s="11" t="s">
        <v>101</v>
      </c>
      <c r="B25" s="12" t="s">
        <v>26</v>
      </c>
      <c r="C25" s="13">
        <v>71062577.920000002</v>
      </c>
      <c r="D25" s="13">
        <v>43536327.539999999</v>
      </c>
      <c r="E25" s="13">
        <v>226966431.78</v>
      </c>
      <c r="F25" s="4"/>
    </row>
    <row r="26" spans="1:8" ht="110.25" outlineLevel="1">
      <c r="A26" s="11" t="s">
        <v>102</v>
      </c>
      <c r="B26" s="12" t="s">
        <v>27</v>
      </c>
      <c r="C26" s="13">
        <v>11549014</v>
      </c>
      <c r="D26" s="13">
        <v>11649014</v>
      </c>
      <c r="E26" s="13">
        <v>11649014</v>
      </c>
      <c r="F26" s="4"/>
    </row>
    <row r="27" spans="1:8" ht="94.5" outlineLevel="1">
      <c r="A27" s="11" t="s">
        <v>103</v>
      </c>
      <c r="B27" s="12" t="s">
        <v>28</v>
      </c>
      <c r="C27" s="13">
        <v>115984022.88</v>
      </c>
      <c r="D27" s="13">
        <v>48111880</v>
      </c>
      <c r="E27" s="13">
        <v>93621938.840000004</v>
      </c>
      <c r="F27" s="4"/>
    </row>
    <row r="28" spans="1:8" s="25" customFormat="1" ht="63">
      <c r="A28" s="20" t="s">
        <v>104</v>
      </c>
      <c r="B28" s="21" t="s">
        <v>29</v>
      </c>
      <c r="C28" s="22">
        <v>274481273.01999998</v>
      </c>
      <c r="D28" s="22">
        <v>220119442</v>
      </c>
      <c r="E28" s="22">
        <v>220119442</v>
      </c>
      <c r="F28" s="23"/>
      <c r="G28" s="24"/>
      <c r="H28" s="24"/>
    </row>
    <row r="29" spans="1:8" ht="94.5" outlineLevel="1">
      <c r="A29" s="11" t="s">
        <v>105</v>
      </c>
      <c r="B29" s="12" t="s">
        <v>30</v>
      </c>
      <c r="C29" s="13">
        <v>43892371</v>
      </c>
      <c r="D29" s="13">
        <v>37490953</v>
      </c>
      <c r="E29" s="13">
        <v>37490953</v>
      </c>
      <c r="F29" s="4"/>
    </row>
    <row r="30" spans="1:8" ht="110.25" outlineLevel="1">
      <c r="A30" s="11" t="s">
        <v>106</v>
      </c>
      <c r="B30" s="12" t="s">
        <v>31</v>
      </c>
      <c r="C30" s="13">
        <v>185753371.81</v>
      </c>
      <c r="D30" s="13">
        <v>146045316</v>
      </c>
      <c r="E30" s="13">
        <v>146045316</v>
      </c>
      <c r="F30" s="4"/>
    </row>
    <row r="31" spans="1:8" ht="94.5" outlineLevel="1">
      <c r="A31" s="11" t="s">
        <v>107</v>
      </c>
      <c r="B31" s="12" t="s">
        <v>32</v>
      </c>
      <c r="C31" s="13">
        <v>44025381.210000001</v>
      </c>
      <c r="D31" s="13">
        <v>35663024</v>
      </c>
      <c r="E31" s="13">
        <v>35663024</v>
      </c>
      <c r="F31" s="4"/>
    </row>
    <row r="32" spans="1:8" ht="94.5" outlineLevel="1">
      <c r="A32" s="11" t="s">
        <v>108</v>
      </c>
      <c r="B32" s="12" t="s">
        <v>33</v>
      </c>
      <c r="C32" s="13">
        <v>810149</v>
      </c>
      <c r="D32" s="13">
        <v>920149</v>
      </c>
      <c r="E32" s="13">
        <v>920149</v>
      </c>
      <c r="F32" s="4"/>
    </row>
    <row r="33" spans="1:8" s="25" customFormat="1" ht="78.75">
      <c r="A33" s="20" t="s">
        <v>109</v>
      </c>
      <c r="B33" s="21" t="s">
        <v>34</v>
      </c>
      <c r="C33" s="22">
        <v>1056642861.84</v>
      </c>
      <c r="D33" s="22">
        <v>532290535</v>
      </c>
      <c r="E33" s="22">
        <v>532290535</v>
      </c>
      <c r="F33" s="23"/>
      <c r="G33" s="24"/>
      <c r="H33" s="24"/>
    </row>
    <row r="34" spans="1:8" ht="110.25" outlineLevel="1">
      <c r="A34" s="11" t="s">
        <v>110</v>
      </c>
      <c r="B34" s="12" t="s">
        <v>35</v>
      </c>
      <c r="C34" s="13">
        <v>576476651.85000002</v>
      </c>
      <c r="D34" s="13">
        <v>501917300</v>
      </c>
      <c r="E34" s="13">
        <v>501917300</v>
      </c>
      <c r="F34" s="4"/>
    </row>
    <row r="35" spans="1:8" ht="94.5" outlineLevel="1">
      <c r="A35" s="11" t="s">
        <v>111</v>
      </c>
      <c r="B35" s="12" t="s">
        <v>36</v>
      </c>
      <c r="C35" s="13">
        <v>480166209.99000001</v>
      </c>
      <c r="D35" s="13">
        <v>30373235</v>
      </c>
      <c r="E35" s="13">
        <v>30373235</v>
      </c>
      <c r="F35" s="4"/>
    </row>
    <row r="36" spans="1:8" s="25" customFormat="1" ht="63">
      <c r="A36" s="20" t="s">
        <v>112</v>
      </c>
      <c r="B36" s="21" t="s">
        <v>37</v>
      </c>
      <c r="C36" s="22">
        <v>76061447.650000006</v>
      </c>
      <c r="D36" s="22">
        <v>20675401.359999999</v>
      </c>
      <c r="E36" s="22">
        <v>0</v>
      </c>
      <c r="F36" s="23"/>
      <c r="G36" s="24"/>
      <c r="H36" s="24"/>
    </row>
    <row r="37" spans="1:8" ht="126" outlineLevel="1">
      <c r="A37" s="11" t="s">
        <v>113</v>
      </c>
      <c r="B37" s="12" t="s">
        <v>38</v>
      </c>
      <c r="C37" s="13">
        <v>76061447.650000006</v>
      </c>
      <c r="D37" s="13">
        <v>20675401.359999999</v>
      </c>
      <c r="E37" s="13">
        <v>0</v>
      </c>
      <c r="F37" s="4"/>
    </row>
    <row r="38" spans="1:8" s="25" customFormat="1" ht="31.5">
      <c r="A38" s="20" t="s">
        <v>114</v>
      </c>
      <c r="B38" s="21" t="s">
        <v>39</v>
      </c>
      <c r="C38" s="22">
        <v>117521261.2</v>
      </c>
      <c r="D38" s="22">
        <v>728466080</v>
      </c>
      <c r="E38" s="22">
        <v>299121780</v>
      </c>
      <c r="F38" s="23"/>
      <c r="G38" s="24"/>
      <c r="H38" s="24"/>
    </row>
    <row r="39" spans="1:8" ht="94.5" outlineLevel="1">
      <c r="A39" s="11" t="s">
        <v>116</v>
      </c>
      <c r="B39" s="12" t="s">
        <v>40</v>
      </c>
      <c r="C39" s="13">
        <v>106015000</v>
      </c>
      <c r="D39" s="13">
        <v>716352600</v>
      </c>
      <c r="E39" s="13">
        <v>287008300</v>
      </c>
      <c r="F39" s="4"/>
    </row>
    <row r="40" spans="1:8" ht="78.75" outlineLevel="1">
      <c r="A40" s="11" t="s">
        <v>115</v>
      </c>
      <c r="B40" s="12" t="s">
        <v>41</v>
      </c>
      <c r="C40" s="13">
        <v>11506261.199999999</v>
      </c>
      <c r="D40" s="13">
        <v>12113480</v>
      </c>
      <c r="E40" s="13">
        <v>12113480</v>
      </c>
      <c r="F40" s="4"/>
    </row>
    <row r="41" spans="1:8" s="25" customFormat="1" ht="31.5">
      <c r="A41" s="20" t="s">
        <v>117</v>
      </c>
      <c r="B41" s="21" t="s">
        <v>42</v>
      </c>
      <c r="C41" s="22">
        <v>75590833.909999996</v>
      </c>
      <c r="D41" s="22">
        <v>34479299.450000003</v>
      </c>
      <c r="E41" s="22">
        <v>28907738</v>
      </c>
      <c r="F41" s="23"/>
      <c r="G41" s="24"/>
      <c r="H41" s="24"/>
    </row>
    <row r="42" spans="1:8" ht="78.75" outlineLevel="1">
      <c r="A42" s="11" t="s">
        <v>118</v>
      </c>
      <c r="B42" s="12" t="s">
        <v>43</v>
      </c>
      <c r="C42" s="13">
        <v>725496.4</v>
      </c>
      <c r="D42" s="13">
        <v>726000</v>
      </c>
      <c r="E42" s="13">
        <v>726000</v>
      </c>
      <c r="F42" s="4"/>
    </row>
    <row r="43" spans="1:8" ht="110.25" outlineLevel="1">
      <c r="A43" s="11" t="s">
        <v>119</v>
      </c>
      <c r="B43" s="12" t="s">
        <v>44</v>
      </c>
      <c r="C43" s="13">
        <v>147120</v>
      </c>
      <c r="D43" s="13">
        <v>170000</v>
      </c>
      <c r="E43" s="13">
        <v>170000</v>
      </c>
      <c r="F43" s="4"/>
    </row>
    <row r="44" spans="1:8" ht="94.5" outlineLevel="1">
      <c r="A44" s="11" t="s">
        <v>120</v>
      </c>
      <c r="B44" s="12" t="s">
        <v>45</v>
      </c>
      <c r="C44" s="13">
        <v>25666358</v>
      </c>
      <c r="D44" s="13">
        <v>24094098</v>
      </c>
      <c r="E44" s="13">
        <v>24094098</v>
      </c>
      <c r="F44" s="4"/>
    </row>
    <row r="45" spans="1:8" ht="78.75" outlineLevel="1">
      <c r="A45" s="11" t="s">
        <v>121</v>
      </c>
      <c r="B45" s="12" t="s">
        <v>46</v>
      </c>
      <c r="C45" s="13">
        <v>43791882.600000001</v>
      </c>
      <c r="D45" s="13">
        <v>5799561.4500000002</v>
      </c>
      <c r="E45" s="13">
        <v>228000</v>
      </c>
      <c r="F45" s="4"/>
    </row>
    <row r="46" spans="1:8" ht="78.75" outlineLevel="1">
      <c r="A46" s="11" t="s">
        <v>122</v>
      </c>
      <c r="B46" s="12" t="s">
        <v>47</v>
      </c>
      <c r="C46" s="13">
        <v>100000</v>
      </c>
      <c r="D46" s="13">
        <v>0</v>
      </c>
      <c r="E46" s="13">
        <v>0</v>
      </c>
      <c r="F46" s="4"/>
    </row>
    <row r="47" spans="1:8" ht="78.75" outlineLevel="1">
      <c r="A47" s="11" t="s">
        <v>123</v>
      </c>
      <c r="B47" s="12" t="s">
        <v>48</v>
      </c>
      <c r="C47" s="13">
        <v>4213956</v>
      </c>
      <c r="D47" s="13">
        <v>2608496</v>
      </c>
      <c r="E47" s="13">
        <v>2608496</v>
      </c>
      <c r="F47" s="4"/>
    </row>
    <row r="48" spans="1:8" ht="63" outlineLevel="1">
      <c r="A48" s="11" t="s">
        <v>124</v>
      </c>
      <c r="B48" s="12" t="s">
        <v>49</v>
      </c>
      <c r="C48" s="13">
        <v>946020.91</v>
      </c>
      <c r="D48" s="13">
        <v>1081144</v>
      </c>
      <c r="E48" s="13">
        <v>1081144</v>
      </c>
      <c r="F48" s="4"/>
    </row>
    <row r="49" spans="1:8" s="25" customFormat="1" ht="94.5">
      <c r="A49" s="20" t="s">
        <v>125</v>
      </c>
      <c r="B49" s="21" t="s">
        <v>50</v>
      </c>
      <c r="C49" s="22">
        <v>295000</v>
      </c>
      <c r="D49" s="22">
        <v>295000</v>
      </c>
      <c r="E49" s="22">
        <v>295000</v>
      </c>
      <c r="F49" s="23"/>
      <c r="G49" s="24"/>
      <c r="H49" s="24"/>
    </row>
    <row r="50" spans="1:8" ht="157.5" outlineLevel="1">
      <c r="A50" s="11" t="s">
        <v>126</v>
      </c>
      <c r="B50" s="12" t="s">
        <v>51</v>
      </c>
      <c r="C50" s="13">
        <v>295000</v>
      </c>
      <c r="D50" s="13">
        <v>295000</v>
      </c>
      <c r="E50" s="13">
        <v>295000</v>
      </c>
      <c r="F50" s="4"/>
    </row>
    <row r="51" spans="1:8" s="25" customFormat="1" ht="47.25">
      <c r="A51" s="20" t="s">
        <v>127</v>
      </c>
      <c r="B51" s="21" t="s">
        <v>52</v>
      </c>
      <c r="C51" s="22">
        <v>158558547.78</v>
      </c>
      <c r="D51" s="22">
        <v>149118966</v>
      </c>
      <c r="E51" s="22">
        <v>149118966</v>
      </c>
      <c r="F51" s="23"/>
      <c r="G51" s="24"/>
      <c r="H51" s="24"/>
    </row>
    <row r="52" spans="1:8" ht="63" outlineLevel="1">
      <c r="A52" s="11" t="s">
        <v>128</v>
      </c>
      <c r="B52" s="12" t="s">
        <v>53</v>
      </c>
      <c r="C52" s="13">
        <v>651000</v>
      </c>
      <c r="D52" s="13">
        <v>567000</v>
      </c>
      <c r="E52" s="13">
        <v>567000</v>
      </c>
      <c r="F52" s="4"/>
    </row>
    <row r="53" spans="1:8" ht="78.75" outlineLevel="1">
      <c r="A53" s="11" t="s">
        <v>129</v>
      </c>
      <c r="B53" s="12" t="s">
        <v>54</v>
      </c>
      <c r="C53" s="13">
        <v>280000</v>
      </c>
      <c r="D53" s="13">
        <v>260000</v>
      </c>
      <c r="E53" s="13">
        <v>260000</v>
      </c>
      <c r="F53" s="4"/>
    </row>
    <row r="54" spans="1:8" ht="63" outlineLevel="1">
      <c r="A54" s="11" t="s">
        <v>130</v>
      </c>
      <c r="B54" s="12" t="s">
        <v>55</v>
      </c>
      <c r="C54" s="13">
        <v>1795000</v>
      </c>
      <c r="D54" s="13">
        <v>1765000</v>
      </c>
      <c r="E54" s="13">
        <v>1765000</v>
      </c>
      <c r="F54" s="4"/>
    </row>
    <row r="55" spans="1:8" ht="63" outlineLevel="1">
      <c r="A55" s="11" t="s">
        <v>131</v>
      </c>
      <c r="B55" s="12" t="s">
        <v>56</v>
      </c>
      <c r="C55" s="13">
        <v>11279307</v>
      </c>
      <c r="D55" s="13">
        <v>11279307</v>
      </c>
      <c r="E55" s="13">
        <v>11279307</v>
      </c>
      <c r="F55" s="4"/>
    </row>
    <row r="56" spans="1:8" ht="110.25" outlineLevel="1">
      <c r="A56" s="11" t="s">
        <v>132</v>
      </c>
      <c r="B56" s="12" t="s">
        <v>57</v>
      </c>
      <c r="C56" s="13">
        <v>18212000</v>
      </c>
      <c r="D56" s="13">
        <v>18212000</v>
      </c>
      <c r="E56" s="13">
        <v>18212000</v>
      </c>
      <c r="F56" s="4"/>
    </row>
    <row r="57" spans="1:8" ht="78.75" outlineLevel="1">
      <c r="A57" s="11" t="s">
        <v>133</v>
      </c>
      <c r="B57" s="12" t="s">
        <v>58</v>
      </c>
      <c r="C57" s="13">
        <v>2908434</v>
      </c>
      <c r="D57" s="13">
        <v>3750000</v>
      </c>
      <c r="E57" s="13">
        <v>3750000</v>
      </c>
      <c r="F57" s="4"/>
    </row>
    <row r="58" spans="1:8" ht="78.75" outlineLevel="1">
      <c r="A58" s="11" t="s">
        <v>134</v>
      </c>
      <c r="B58" s="12" t="s">
        <v>59</v>
      </c>
      <c r="C58" s="13">
        <v>651110</v>
      </c>
      <c r="D58" s="13">
        <v>500000</v>
      </c>
      <c r="E58" s="13">
        <v>500000</v>
      </c>
      <c r="F58" s="4"/>
    </row>
    <row r="59" spans="1:8" ht="78.75" outlineLevel="1">
      <c r="A59" s="11" t="s">
        <v>135</v>
      </c>
      <c r="B59" s="12" t="s">
        <v>60</v>
      </c>
      <c r="C59" s="13">
        <v>13876980</v>
      </c>
      <c r="D59" s="13">
        <v>13876980</v>
      </c>
      <c r="E59" s="13">
        <v>13876980</v>
      </c>
      <c r="F59" s="4"/>
    </row>
    <row r="60" spans="1:8" outlineLevel="1">
      <c r="A60" s="11"/>
      <c r="B60" s="12" t="s">
        <v>61</v>
      </c>
      <c r="C60" s="13">
        <v>351.77</v>
      </c>
      <c r="D60" s="13">
        <v>0</v>
      </c>
      <c r="E60" s="13">
        <v>0</v>
      </c>
      <c r="F60" s="4"/>
    </row>
    <row r="61" spans="1:8" ht="126" outlineLevel="1">
      <c r="A61" s="11" t="s">
        <v>136</v>
      </c>
      <c r="B61" s="12" t="s">
        <v>62</v>
      </c>
      <c r="C61" s="13">
        <v>81372011.859999999</v>
      </c>
      <c r="D61" s="13">
        <v>72201385</v>
      </c>
      <c r="E61" s="13">
        <v>72201385</v>
      </c>
      <c r="F61" s="4"/>
    </row>
    <row r="62" spans="1:8" ht="78.75" outlineLevel="1">
      <c r="A62" s="11" t="s">
        <v>137</v>
      </c>
      <c r="B62" s="12" t="s">
        <v>63</v>
      </c>
      <c r="C62" s="13">
        <v>1754873.69</v>
      </c>
      <c r="D62" s="13">
        <v>1540969</v>
      </c>
      <c r="E62" s="13">
        <v>1540969</v>
      </c>
      <c r="F62" s="4"/>
    </row>
    <row r="63" spans="1:8" ht="157.5" outlineLevel="1">
      <c r="A63" s="11" t="s">
        <v>138</v>
      </c>
      <c r="B63" s="12" t="s">
        <v>64</v>
      </c>
      <c r="C63" s="13">
        <v>11411159</v>
      </c>
      <c r="D63" s="13">
        <v>11411159</v>
      </c>
      <c r="E63" s="13">
        <v>11411159</v>
      </c>
      <c r="F63" s="4"/>
    </row>
    <row r="64" spans="1:8" ht="94.5" outlineLevel="1">
      <c r="A64" s="11" t="s">
        <v>139</v>
      </c>
      <c r="B64" s="12" t="s">
        <v>65</v>
      </c>
      <c r="C64" s="13">
        <v>14366320.460000001</v>
      </c>
      <c r="D64" s="13">
        <v>13755166</v>
      </c>
      <c r="E64" s="13">
        <v>13755166</v>
      </c>
      <c r="F64" s="4"/>
    </row>
    <row r="65" spans="1:8" s="25" customFormat="1" ht="47.25">
      <c r="A65" s="20" t="s">
        <v>140</v>
      </c>
      <c r="B65" s="21" t="s">
        <v>66</v>
      </c>
      <c r="C65" s="22">
        <v>53754415</v>
      </c>
      <c r="D65" s="22">
        <v>53754415</v>
      </c>
      <c r="E65" s="22">
        <v>53754415</v>
      </c>
      <c r="F65" s="23"/>
      <c r="G65" s="24"/>
      <c r="H65" s="24"/>
    </row>
    <row r="66" spans="1:8" ht="94.5" outlineLevel="1">
      <c r="A66" s="11" t="s">
        <v>141</v>
      </c>
      <c r="B66" s="12" t="s">
        <v>67</v>
      </c>
      <c r="C66" s="13">
        <v>53754415</v>
      </c>
      <c r="D66" s="13">
        <v>53754415</v>
      </c>
      <c r="E66" s="13">
        <v>53754415</v>
      </c>
      <c r="F66" s="4"/>
    </row>
    <row r="67" spans="1:8" s="25" customFormat="1" ht="78.75">
      <c r="A67" s="20" t="s">
        <v>142</v>
      </c>
      <c r="B67" s="21" t="s">
        <v>68</v>
      </c>
      <c r="C67" s="22">
        <v>96982262.719999999</v>
      </c>
      <c r="D67" s="22">
        <v>84196253</v>
      </c>
      <c r="E67" s="22">
        <v>84196253</v>
      </c>
      <c r="F67" s="23"/>
      <c r="G67" s="24"/>
      <c r="H67" s="24"/>
    </row>
    <row r="68" spans="1:8" ht="126" outlineLevel="1">
      <c r="A68" s="11" t="s">
        <v>143</v>
      </c>
      <c r="B68" s="12" t="s">
        <v>69</v>
      </c>
      <c r="C68" s="13">
        <v>64020755</v>
      </c>
      <c r="D68" s="13">
        <v>47418055</v>
      </c>
      <c r="E68" s="13">
        <v>47418055</v>
      </c>
      <c r="F68" s="4"/>
    </row>
    <row r="69" spans="1:8" ht="126" outlineLevel="1">
      <c r="A69" s="11" t="s">
        <v>144</v>
      </c>
      <c r="B69" s="12" t="s">
        <v>70</v>
      </c>
      <c r="C69" s="13">
        <v>18326568.719999999</v>
      </c>
      <c r="D69" s="13">
        <v>22143259</v>
      </c>
      <c r="E69" s="13">
        <v>22143259</v>
      </c>
      <c r="F69" s="4"/>
    </row>
    <row r="70" spans="1:8" ht="110.25" outlineLevel="1">
      <c r="A70" s="11" t="s">
        <v>145</v>
      </c>
      <c r="B70" s="12" t="s">
        <v>71</v>
      </c>
      <c r="C70" s="13">
        <v>14634939</v>
      </c>
      <c r="D70" s="13">
        <v>14634939</v>
      </c>
      <c r="E70" s="13">
        <v>14634939</v>
      </c>
      <c r="F70" s="4"/>
    </row>
    <row r="71" spans="1:8" s="25" customFormat="1" ht="78.75">
      <c r="A71" s="20" t="s">
        <v>146</v>
      </c>
      <c r="B71" s="21" t="s">
        <v>72</v>
      </c>
      <c r="C71" s="22">
        <v>57750983.590000004</v>
      </c>
      <c r="D71" s="22">
        <v>0</v>
      </c>
      <c r="E71" s="22">
        <v>0</v>
      </c>
      <c r="F71" s="23"/>
      <c r="G71" s="24"/>
      <c r="H71" s="24"/>
    </row>
    <row r="72" spans="1:8" ht="78.75" outlineLevel="1">
      <c r="A72" s="11" t="s">
        <v>147</v>
      </c>
      <c r="B72" s="12" t="s">
        <v>73</v>
      </c>
      <c r="C72" s="13">
        <v>57750983.590000004</v>
      </c>
      <c r="D72" s="13">
        <v>0</v>
      </c>
      <c r="E72" s="13">
        <v>0</v>
      </c>
      <c r="F72" s="4"/>
    </row>
    <row r="73" spans="1:8" s="25" customFormat="1" ht="94.5">
      <c r="A73" s="20" t="s">
        <v>148</v>
      </c>
      <c r="B73" s="21" t="s">
        <v>74</v>
      </c>
      <c r="C73" s="22">
        <v>420517095.50999999</v>
      </c>
      <c r="D73" s="22">
        <v>140000000</v>
      </c>
      <c r="E73" s="22">
        <v>40000000</v>
      </c>
      <c r="F73" s="23"/>
      <c r="G73" s="24"/>
      <c r="H73" s="24"/>
    </row>
    <row r="74" spans="1:8" ht="220.5" outlineLevel="1">
      <c r="A74" s="11" t="s">
        <v>149</v>
      </c>
      <c r="B74" s="12" t="s">
        <v>75</v>
      </c>
      <c r="C74" s="13">
        <v>242567878.30000001</v>
      </c>
      <c r="D74" s="13">
        <v>0</v>
      </c>
      <c r="E74" s="13">
        <v>0</v>
      </c>
      <c r="F74" s="4"/>
    </row>
    <row r="75" spans="1:8" ht="110.25" outlineLevel="1">
      <c r="A75" s="11" t="s">
        <v>150</v>
      </c>
      <c r="B75" s="12" t="s">
        <v>76</v>
      </c>
      <c r="C75" s="13">
        <v>177949217.21000001</v>
      </c>
      <c r="D75" s="13">
        <v>140000000</v>
      </c>
      <c r="E75" s="13">
        <v>40000000</v>
      </c>
      <c r="F75" s="4"/>
    </row>
    <row r="76" spans="1:8" s="25" customFormat="1" ht="78.75">
      <c r="A76" s="20" t="s">
        <v>151</v>
      </c>
      <c r="B76" s="21" t="s">
        <v>77</v>
      </c>
      <c r="C76" s="22">
        <v>863002001.92999995</v>
      </c>
      <c r="D76" s="22">
        <v>700992451.45000005</v>
      </c>
      <c r="E76" s="22">
        <v>103848643</v>
      </c>
      <c r="F76" s="23"/>
      <c r="G76" s="24"/>
      <c r="H76" s="24"/>
    </row>
    <row r="77" spans="1:8" ht="173.25" outlineLevel="1">
      <c r="A77" s="11" t="s">
        <v>152</v>
      </c>
      <c r="B77" s="12" t="s">
        <v>78</v>
      </c>
      <c r="C77" s="13">
        <v>794959996.37</v>
      </c>
      <c r="D77" s="13">
        <v>490996562.95999998</v>
      </c>
      <c r="E77" s="13">
        <v>0</v>
      </c>
      <c r="F77" s="4"/>
    </row>
    <row r="78" spans="1:8" ht="141.75" outlineLevel="1">
      <c r="A78" s="11" t="s">
        <v>153</v>
      </c>
      <c r="B78" s="12" t="s">
        <v>79</v>
      </c>
      <c r="C78" s="13">
        <v>68042005.560000002</v>
      </c>
      <c r="D78" s="13">
        <v>209995888.49000001</v>
      </c>
      <c r="E78" s="13">
        <v>103848643</v>
      </c>
      <c r="F78" s="4"/>
    </row>
    <row r="79" spans="1:8" s="25" customFormat="1" ht="78.75">
      <c r="A79" s="20" t="s">
        <v>154</v>
      </c>
      <c r="B79" s="21" t="s">
        <v>80</v>
      </c>
      <c r="C79" s="22">
        <v>60289966.719999999</v>
      </c>
      <c r="D79" s="22">
        <v>989910.72</v>
      </c>
      <c r="E79" s="22">
        <v>909941.16</v>
      </c>
      <c r="F79" s="23"/>
      <c r="G79" s="24"/>
      <c r="H79" s="24"/>
    </row>
    <row r="80" spans="1:8" ht="252" outlineLevel="1">
      <c r="A80" s="11" t="s">
        <v>155</v>
      </c>
      <c r="B80" s="12" t="s">
        <v>81</v>
      </c>
      <c r="C80" s="13">
        <v>10000000</v>
      </c>
      <c r="D80" s="13">
        <v>0</v>
      </c>
      <c r="E80" s="13">
        <v>0</v>
      </c>
      <c r="F80" s="4"/>
    </row>
    <row r="81" spans="1:6" ht="267.75" outlineLevel="1">
      <c r="A81" s="11" t="s">
        <v>156</v>
      </c>
      <c r="B81" s="12" t="s">
        <v>82</v>
      </c>
      <c r="C81" s="13">
        <v>50289966.719999999</v>
      </c>
      <c r="D81" s="13">
        <v>989910.72</v>
      </c>
      <c r="E81" s="13">
        <v>909941.16</v>
      </c>
      <c r="F81" s="4"/>
    </row>
    <row r="82" spans="1:6" ht="12.75" customHeight="1">
      <c r="A82" s="14" t="s">
        <v>157</v>
      </c>
      <c r="B82" s="15"/>
      <c r="C82" s="16">
        <v>9410308445.2099991</v>
      </c>
      <c r="D82" s="16">
        <v>7603350220.1999998</v>
      </c>
      <c r="E82" s="16">
        <v>6652228542</v>
      </c>
      <c r="F82" s="4"/>
    </row>
    <row r="83" spans="1:6" ht="12.75" customHeight="1">
      <c r="A83" s="4"/>
      <c r="B83" s="4"/>
      <c r="C83" s="4"/>
      <c r="D83" s="4"/>
      <c r="E83" s="4"/>
      <c r="F83" s="4"/>
    </row>
    <row r="84" spans="1:6" ht="15.2" customHeight="1">
      <c r="A84" s="17" t="s">
        <v>158</v>
      </c>
      <c r="B84" s="18"/>
      <c r="C84" s="18"/>
      <c r="D84" s="18"/>
      <c r="E84" s="18"/>
      <c r="F84" s="4"/>
    </row>
  </sheetData>
  <autoFilter ref="A5:E82"/>
  <mergeCells count="6">
    <mergeCell ref="A84:E84"/>
    <mergeCell ref="A1:B1"/>
    <mergeCell ref="A2:E2"/>
    <mergeCell ref="A3:E3"/>
    <mergeCell ref="A4:E4"/>
    <mergeCell ref="A82:B82"/>
  </mergeCells>
  <pageMargins left="0.78749999999999998" right="0.59027779999999996" top="0.59027779999999996" bottom="0.59027779999999996" header="0.39374999999999999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19&lt;/string&gt;&#10;    &lt;string&gt;19.12.2019&lt;/string&gt;&#10;  &lt;/DateInfo&gt;&#10;  &lt;Code&gt;E4CD78D1B40446919F86EBCA77067D&lt;/Code&gt;&#10;  &lt;ObjectCode&gt;SQUERY_ROSP_EXP&lt;/ObjectCode&gt;&#10;  &lt;DocName&gt;приложение 11&lt;/DocName&gt;&#10;  &lt;VariantName&gt;приложение 11&lt;/VariantName&gt;&#10;  &lt;VariantLink&gt;58214851&lt;/VariantLink&gt;&#10;  &lt;SvodReportLink xsi:nil=&quot;true&quot; /&gt;&#10;  &lt;ReportLink&gt;126921&lt;/ReportLink&gt;&#10;  &lt;Note&gt;01.01.2019 - 19.12.2019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9A307F2-2EE3-4A4A-AE0B-9FC777BBCE7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DESKTOP-4C8OH8S\gRodionova</dc:creator>
  <cp:lastModifiedBy>gRodionova</cp:lastModifiedBy>
  <dcterms:created xsi:type="dcterms:W3CDTF">2019-12-16T12:55:16Z</dcterms:created>
  <dcterms:modified xsi:type="dcterms:W3CDTF">2019-12-16T13:48:20Z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11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19.2.7.7290</vt:lpwstr>
  </property>
  <property fmtid="{D5CDD505-2E9C-101B-9397-08002B2CF9AE}" pid="5" name="Версия базы">
    <vt:lpwstr>19.2.2804.465743906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192.168.108.5</vt:lpwstr>
  </property>
  <property fmtid="{D5CDD505-2E9C-101B-9397-08002B2CF9AE}" pid="8" name="База">
    <vt:lpwstr>budget2019</vt:lpwstr>
  </property>
  <property fmtid="{D5CDD505-2E9C-101B-9397-08002B2CF9AE}" pid="9" name="Пользователь">
    <vt:lpwstr>lepskaya_k</vt:lpwstr>
  </property>
  <property fmtid="{D5CDD505-2E9C-101B-9397-08002B2CF9AE}" pid="10" name="Шаблон">
    <vt:lpwstr>sqr_rosp_exp2016.xlt</vt:lpwstr>
  </property>
  <property fmtid="{D5CDD505-2E9C-101B-9397-08002B2CF9AE}" pid="11" name="Имя варианта">
    <vt:lpwstr>приложение 11</vt:lpwstr>
  </property>
  <property fmtid="{D5CDD505-2E9C-101B-9397-08002B2CF9AE}" pid="12" name="Код отчета">
    <vt:lpwstr>E4CD78D1B40446919F86EBCA77067D</vt:lpwstr>
  </property>
  <property fmtid="{D5CDD505-2E9C-101B-9397-08002B2CF9AE}" pid="13" name="Локальная база">
    <vt:lpwstr>не используется</vt:lpwstr>
  </property>
</Properties>
</file>